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15135" windowHeight="7560"/>
  </bookViews>
  <sheets>
    <sheet name="MINORITY" sheetId="1" r:id="rId1"/>
  </sheets>
  <definedNames>
    <definedName name="_xlnm.Print_Area" localSheetId="0">MINORITY!$A:$J</definedName>
  </definedNames>
  <calcPr calcId="145621"/>
</workbook>
</file>

<file path=xl/calcChain.xml><?xml version="1.0" encoding="utf-8"?>
<calcChain xmlns="http://schemas.openxmlformats.org/spreadsheetml/2006/main">
  <c r="I65" i="1" l="1"/>
  <c r="H65" i="1"/>
  <c r="G65" i="1"/>
  <c r="F65" i="1"/>
  <c r="E65" i="1"/>
  <c r="J65" i="1" s="1"/>
  <c r="D65" i="1"/>
  <c r="C65" i="1"/>
  <c r="J64" i="1"/>
  <c r="I62" i="1"/>
  <c r="H62" i="1"/>
  <c r="J62" i="1" s="1"/>
  <c r="G62" i="1"/>
  <c r="F62" i="1"/>
  <c r="E62" i="1"/>
  <c r="D62" i="1"/>
  <c r="C62" i="1"/>
  <c r="J61" i="1"/>
  <c r="J60" i="1"/>
  <c r="J59" i="1"/>
  <c r="J58" i="1"/>
  <c r="J57" i="1"/>
  <c r="J56" i="1"/>
  <c r="I54" i="1"/>
  <c r="H54" i="1"/>
  <c r="J54" i="1" s="1"/>
  <c r="G54" i="1"/>
  <c r="F54" i="1"/>
  <c r="E54" i="1"/>
  <c r="D54" i="1"/>
  <c r="C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I31" i="1"/>
  <c r="H31" i="1"/>
  <c r="J31" i="1" s="1"/>
  <c r="G31" i="1"/>
  <c r="F31" i="1"/>
  <c r="E31" i="1"/>
  <c r="D31" i="1"/>
  <c r="C31" i="1"/>
  <c r="J30" i="1"/>
  <c r="J29" i="1"/>
  <c r="I27" i="1"/>
  <c r="H27" i="1"/>
  <c r="J27" i="1" s="1"/>
  <c r="G27" i="1"/>
  <c r="F27" i="1"/>
  <c r="E27" i="1"/>
  <c r="D27" i="1"/>
  <c r="C27" i="1"/>
  <c r="J26" i="1"/>
  <c r="J25" i="1"/>
  <c r="J24" i="1"/>
  <c r="I22" i="1"/>
  <c r="H22" i="1"/>
  <c r="J22" i="1" s="1"/>
  <c r="G22" i="1"/>
  <c r="F22" i="1"/>
  <c r="E22" i="1"/>
  <c r="D22" i="1"/>
  <c r="C22" i="1"/>
  <c r="J21" i="1"/>
  <c r="J19" i="1"/>
  <c r="I19" i="1"/>
  <c r="H19" i="1"/>
  <c r="H66" i="1" s="1"/>
  <c r="G19" i="1"/>
  <c r="F19" i="1"/>
  <c r="F66" i="1" s="1"/>
  <c r="E19" i="1"/>
  <c r="D19" i="1"/>
  <c r="C19" i="1"/>
  <c r="J18" i="1"/>
  <c r="J17" i="1"/>
  <c r="J16" i="1"/>
  <c r="J15" i="1"/>
  <c r="J14" i="1"/>
  <c r="J13" i="1"/>
  <c r="J12" i="1"/>
  <c r="J11" i="1"/>
  <c r="J10" i="1"/>
  <c r="J9" i="1"/>
  <c r="J8" i="1"/>
  <c r="G66" i="1" l="1"/>
  <c r="I66" i="1"/>
  <c r="J66" i="1" s="1"/>
  <c r="E66" i="1"/>
  <c r="C66" i="1"/>
  <c r="D66" i="1"/>
</calcChain>
</file>

<file path=xl/sharedStrings.xml><?xml version="1.0" encoding="utf-8"?>
<sst xmlns="http://schemas.openxmlformats.org/spreadsheetml/2006/main" count="82" uniqueCount="72">
  <si>
    <t>Annexure - 16</t>
  </si>
  <si>
    <t>MINORITY</t>
  </si>
  <si>
    <t>FINANCIAL ASSISTANCE TO MINORITY COMMUNITIES  UPTO  THE QUARTER  ENDED SEPTEMBER  2021</t>
  </si>
  <si>
    <t>(Rs. in lakhs)</t>
  </si>
  <si>
    <t>No.</t>
  </si>
  <si>
    <t>BANK</t>
  </si>
  <si>
    <t>Outstanding at the end of previous quarter</t>
  </si>
  <si>
    <t>Disbursement during the quarter</t>
  </si>
  <si>
    <t>Outstanding at the end of current quarter</t>
  </si>
  <si>
    <t>Outstanding Priority Sector Adv.</t>
  </si>
  <si>
    <t>% O/s to PS Adv.</t>
  </si>
  <si>
    <t>A/c</t>
  </si>
  <si>
    <t>Amt.</t>
  </si>
  <si>
    <t>PreDisbursementNo</t>
  </si>
  <si>
    <t>DisbursementNo</t>
  </si>
  <si>
    <t>PreDisbursementAmt</t>
  </si>
  <si>
    <t>DisbursementAmt</t>
  </si>
  <si>
    <t xml:space="preserve">NATIONALISED BANKS    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</si>
  <si>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</si>
  <si>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</si>
  <si>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</si>
  <si>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</si>
  <si>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</si>
  <si>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</si>
  <si>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</si>
  <si>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</si>
  <si>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</si>
  <si>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</si>
  <si>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</si>
  <si>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</si>
  <si>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</si>
  <si>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</si>
  <si>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</si>
  <si>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</si>
  <si>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</si>
  <si>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</si>
  <si>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</si>
  <si>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BARODA GRAMIN BANK</t>
  </si>
  <si>
    <t>SAURASHTRA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</si>
  <si>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</si>
  <si>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</si>
  <si>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</si>
  <si>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</si>
  <si>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</si>
  <si>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</si>
  <si>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</si>
  <si>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</si>
  <si>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</si>
  <si>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</si>
  <si>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</si>
  <si>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</si>
  <si>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</si>
  <si>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</si>
  <si>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</si>
  <si>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</si>
  <si>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</si>
  <si>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</si>
  <si>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</si>
  <si>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</si>
  <si>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</si>
  <si>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</si>
  <si>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</si>
  <si>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FINANCE BANK</t>
  </si>
  <si>
    <t>UJJIVAN SMALL FINANCE BANK</t>
  </si>
  <si>
    <t>JANA SMALL FINANCE BANK LTD.</t>
  </si>
  <si>
    <t>AU SMALL FINANCE BANK LTD.</t>
  </si>
  <si>
    <t>SURYODAY SMALL FINANCE BANK</t>
  </si>
  <si>
    <t>PAYMENT BANK</t>
  </si>
  <si>
    <t>INDIA POST PAYMENTS BANK</t>
  </si>
  <si>
    <t>GRAND TOTAL</t>
  </si>
  <si>
    <t>Source:     Member(Banks)</t>
  </si>
  <si>
    <t>FINCARE SMALL FINANCE BANK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</si>
</sst>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name val="Arial Black"/>
      <family val="2"/>
    </font>
    <font>
      <sz val="12"/>
      <name val="Arial Black"/>
      <family val="2"/>
    </font>
    <font>
      <b/>
      <sz val="18"/>
      <name val="Arial Black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6"/>
      <name val="Arial Black"/>
      <family val="2"/>
    </font>
    <font>
      <b/>
      <sz val="11"/>
      <name val="Arial"/>
      <family val="2"/>
    </font>
    <font>
      <b/>
      <sz val="13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/>
    <xf numFmtId="2" fontId="1" fillId="0" borderId="0" xfId="0" applyNumberFormat="1" applyFont="1"/>
    <xf numFmtId="0" fontId="1" fillId="2" borderId="0" xfId="0" applyFont="1" applyFill="1"/>
    <xf numFmtId="0" fontId="5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8" fillId="0" borderId="7" xfId="0" applyFont="1" applyBorder="1"/>
    <xf numFmtId="0" fontId="10" fillId="0" borderId="7" xfId="0" applyFont="1" applyBorder="1"/>
    <xf numFmtId="0" fontId="11" fillId="0" borderId="7" xfId="0" applyFont="1" applyBorder="1"/>
    <xf numFmtId="0" fontId="9" fillId="0" borderId="7" xfId="0" applyFont="1" applyBorder="1"/>
    <xf numFmtId="2" fontId="8" fillId="0" borderId="7" xfId="0" applyNumberFormat="1" applyFont="1" applyBorder="1"/>
    <xf numFmtId="2" fontId="9" fillId="0" borderId="7" xfId="0" applyNumberFormat="1" applyFont="1" applyBorder="1"/>
    <xf numFmtId="0" fontId="8" fillId="0" borderId="7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9" fillId="0" borderId="7" xfId="0" applyFont="1" applyBorder="1"/>
    <xf numFmtId="0" fontId="10" fillId="0" borderId="7" xfId="0" applyFont="1" applyBorder="1"/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5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7" xfId="0" applyFont="1" applyBorder="1"/>
    <xf numFmtId="0" fontId="4" fillId="0" borderId="7" xfId="0" applyFont="1" applyBorder="1"/>
    <xf numFmtId="2" fontId="12" fillId="0" borderId="7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67"/>
  <sheetViews>
    <sheetView tabSelected="1" view="pageBreakPreview" zoomScale="82" zoomScaleNormal="77" zoomScaleSheetLayoutView="82" zoomScalePageLayoutView="50" workbookViewId="0">
      <selection activeCell="U5" sqref="U5"/>
    </sheetView>
  </sheetViews>
  <sheetFormatPr defaultColWidth="9.6640625" defaultRowHeight="15" x14ac:dyDescent="0.2"/>
  <cols>
    <col min="1" max="1" width="5.109375" style="1" customWidth="1"/>
    <col min="2" max="2" width="33.109375" style="1" customWidth="1"/>
    <col min="3" max="3" width="10" style="1" customWidth="1"/>
    <col min="4" max="4" width="11.109375" style="1" customWidth="1"/>
    <col min="5" max="5" width="8.21875" style="1" customWidth="1"/>
    <col min="6" max="6" width="9.21875" style="1" customWidth="1"/>
    <col min="7" max="7" width="9.88671875" style="1" customWidth="1"/>
    <col min="8" max="8" width="12" style="1" customWidth="1"/>
    <col min="9" max="9" width="13.88671875" style="1" customWidth="1"/>
    <col min="10" max="10" width="10.5546875" style="4" customWidth="1"/>
    <col min="11" max="11" width="9.6640625" style="1" customWidth="1"/>
    <col min="12" max="17" width="9.6640625" style="1" hidden="1" customWidth="1"/>
    <col min="18" max="255" width="9.6640625" style="1" customWidth="1"/>
  </cols>
  <sheetData>
    <row r="1" spans="1:17" ht="31.5" customHeight="1" x14ac:dyDescent="0.2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7" ht="23.25" x14ac:dyDescent="0.2">
      <c r="A2" s="2"/>
      <c r="B2" s="2"/>
      <c r="C2" s="3"/>
      <c r="D2" s="5"/>
      <c r="E2" s="3"/>
      <c r="F2" s="3"/>
      <c r="G2" s="3"/>
      <c r="H2" s="4"/>
      <c r="I2" s="20" t="s">
        <v>1</v>
      </c>
      <c r="J2" s="20"/>
    </row>
    <row r="3" spans="1:17" ht="30" customHeight="1" x14ac:dyDescent="0.2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</row>
    <row r="4" spans="1:17" ht="19.5" x14ac:dyDescent="0.2">
      <c r="A4" s="2"/>
      <c r="B4" s="2"/>
      <c r="C4" s="3"/>
      <c r="D4" s="5"/>
      <c r="E4" s="3"/>
      <c r="F4" s="3"/>
      <c r="G4" s="3"/>
      <c r="H4" s="4"/>
      <c r="I4" s="21" t="s">
        <v>3</v>
      </c>
      <c r="J4" s="21"/>
    </row>
    <row r="5" spans="1:17" ht="63" customHeight="1" x14ac:dyDescent="0.2">
      <c r="A5" s="31" t="s">
        <v>4</v>
      </c>
      <c r="B5" s="29" t="s">
        <v>5</v>
      </c>
      <c r="C5" s="33" t="s">
        <v>6</v>
      </c>
      <c r="D5" s="34"/>
      <c r="E5" s="33" t="s">
        <v>7</v>
      </c>
      <c r="F5" s="34"/>
      <c r="G5" s="33" t="s">
        <v>8</v>
      </c>
      <c r="H5" s="34"/>
      <c r="I5" s="27" t="s">
        <v>9</v>
      </c>
      <c r="J5" s="27" t="s">
        <v>10</v>
      </c>
    </row>
    <row r="6" spans="1:17" ht="18" x14ac:dyDescent="0.2">
      <c r="A6" s="32"/>
      <c r="B6" s="30"/>
      <c r="C6" s="11" t="s">
        <v>11</v>
      </c>
      <c r="D6" s="11" t="s">
        <v>12</v>
      </c>
      <c r="E6" s="11" t="s">
        <v>11</v>
      </c>
      <c r="F6" s="11" t="s">
        <v>12</v>
      </c>
      <c r="G6" s="11" t="s">
        <v>11</v>
      </c>
      <c r="H6" s="12" t="s">
        <v>12</v>
      </c>
      <c r="I6" s="28"/>
      <c r="J6" s="28"/>
      <c r="M6" s="3" t="s">
        <v>13</v>
      </c>
      <c r="N6" s="3" t="s">
        <v>14</v>
      </c>
      <c r="O6" s="3"/>
      <c r="P6" s="3" t="s">
        <v>15</v>
      </c>
      <c r="Q6" s="3" t="s">
        <v>16</v>
      </c>
    </row>
    <row r="7" spans="1:17" s="6" customFormat="1" ht="18" customHeight="1" x14ac:dyDescent="0.2">
      <c r="A7" s="40"/>
      <c r="B7" s="24" t="s">
        <v>17</v>
      </c>
      <c r="C7" s="25"/>
      <c r="D7" s="25"/>
      <c r="E7" s="25"/>
      <c r="F7" s="25"/>
      <c r="G7" s="25"/>
      <c r="H7" s="25"/>
      <c r="I7" s="25"/>
      <c r="J7" s="26"/>
    </row>
    <row r="8" spans="1:17" s="7" customFormat="1" ht="15.75" x14ac:dyDescent="0.25">
      <c r="A8" s="19">
        <v>1</v>
      </c>
      <c r="B8" s="13" t="s">
        <v>18</v>
      </c>
      <c r="C8" s="13">
        <v>45091</v>
      </c>
      <c r="D8" s="13">
        <v>119406</v>
      </c>
      <c r="E8" s="13">
        <v>7677</v>
      </c>
      <c r="F8" s="13">
        <v>21665</v>
      </c>
      <c r="G8" s="13">
        <v>45966</v>
      </c>
      <c r="H8" s="13">
        <v>121030</v>
      </c>
      <c r="I8" s="13">
        <v>4661360</v>
      </c>
      <c r="J8" s="17">
        <f t="shared" ref="J8:J19" si="0">(H8/I8)*100</f>
        <v>2.5964525374568797</v>
      </c>
      <c r="M8" s="7">
        <v>6639</v>
      </c>
      <c r="N8" s="7">
        <v>14316</v>
      </c>
      <c r="P8" s="7">
        <v>22033.23</v>
      </c>
      <c r="Q8" s="7">
        <v>43697.96</v>
      </c>
    </row>
    <row r="9" spans="1:17" s="7" customFormat="1" ht="15.75" x14ac:dyDescent="0.25">
      <c r="A9" s="19">
        <v>2</v>
      </c>
      <c r="B9" s="13" t="s">
        <v>19</v>
      </c>
      <c r="C9" s="13">
        <v>10839</v>
      </c>
      <c r="D9" s="13">
        <v>31200</v>
      </c>
      <c r="E9" s="13">
        <v>1878</v>
      </c>
      <c r="F9" s="13">
        <v>5677</v>
      </c>
      <c r="G9" s="13">
        <v>15685</v>
      </c>
      <c r="H9" s="13">
        <v>55771</v>
      </c>
      <c r="I9" s="13">
        <v>1284897</v>
      </c>
      <c r="J9" s="17">
        <f t="shared" si="0"/>
        <v>4.3405035578727329</v>
      </c>
      <c r="M9" s="7">
        <v>2238</v>
      </c>
      <c r="N9" s="7">
        <v>4116</v>
      </c>
      <c r="P9" s="7">
        <v>11870.88</v>
      </c>
      <c r="Q9" s="7">
        <v>17547.84</v>
      </c>
    </row>
    <row r="10" spans="1:17" s="7" customFormat="1" ht="15.75" x14ac:dyDescent="0.25">
      <c r="A10" s="19">
        <v>3</v>
      </c>
      <c r="B10" s="13" t="s">
        <v>20</v>
      </c>
      <c r="C10" s="13">
        <v>1190</v>
      </c>
      <c r="D10" s="13">
        <v>4283</v>
      </c>
      <c r="E10" s="13">
        <v>0</v>
      </c>
      <c r="F10" s="13">
        <v>0</v>
      </c>
      <c r="G10" s="13">
        <v>1769</v>
      </c>
      <c r="H10" s="13">
        <v>9077</v>
      </c>
      <c r="I10" s="13">
        <v>142156</v>
      </c>
      <c r="J10" s="17">
        <f t="shared" si="0"/>
        <v>6.3852387517938034</v>
      </c>
      <c r="M10" s="7">
        <v>1760</v>
      </c>
      <c r="N10" s="7">
        <v>1769</v>
      </c>
      <c r="P10" s="7">
        <v>4216.2700000000004</v>
      </c>
      <c r="Q10" s="7">
        <v>4083.56</v>
      </c>
    </row>
    <row r="11" spans="1:17" s="7" customFormat="1" ht="15.75" x14ac:dyDescent="0.25">
      <c r="A11" s="19">
        <v>4</v>
      </c>
      <c r="B11" s="13" t="s">
        <v>21</v>
      </c>
      <c r="C11" s="13">
        <v>7850</v>
      </c>
      <c r="D11" s="13">
        <v>45859</v>
      </c>
      <c r="E11" s="13">
        <v>9337</v>
      </c>
      <c r="F11" s="13">
        <v>11069</v>
      </c>
      <c r="G11" s="13">
        <v>7379</v>
      </c>
      <c r="H11" s="13">
        <v>46648</v>
      </c>
      <c r="I11" s="13">
        <v>583671</v>
      </c>
      <c r="J11" s="17">
        <f t="shared" si="0"/>
        <v>7.9921736731823234</v>
      </c>
      <c r="M11" s="7">
        <v>412</v>
      </c>
      <c r="N11" s="7">
        <v>9749</v>
      </c>
      <c r="P11" s="7">
        <v>1433.36</v>
      </c>
      <c r="Q11" s="7">
        <v>12502.6</v>
      </c>
    </row>
    <row r="12" spans="1:17" s="7" customFormat="1" ht="15.75" x14ac:dyDescent="0.25">
      <c r="A12" s="19">
        <v>5</v>
      </c>
      <c r="B12" s="13" t="s">
        <v>22</v>
      </c>
      <c r="C12" s="13">
        <v>1350</v>
      </c>
      <c r="D12" s="13">
        <v>6238</v>
      </c>
      <c r="E12" s="13">
        <v>110</v>
      </c>
      <c r="F12" s="13">
        <v>1117</v>
      </c>
      <c r="G12" s="13">
        <v>1234</v>
      </c>
      <c r="H12" s="13">
        <v>6964</v>
      </c>
      <c r="I12" s="13">
        <v>825834</v>
      </c>
      <c r="J12" s="17">
        <f t="shared" si="0"/>
        <v>0.84326874408174046</v>
      </c>
      <c r="M12" s="7">
        <v>308</v>
      </c>
      <c r="N12" s="7">
        <v>418</v>
      </c>
      <c r="P12" s="7">
        <v>1875.41</v>
      </c>
      <c r="Q12" s="7">
        <v>2992.83</v>
      </c>
    </row>
    <row r="13" spans="1:17" s="7" customFormat="1" ht="15.75" x14ac:dyDescent="0.25">
      <c r="A13" s="19">
        <v>6</v>
      </c>
      <c r="B13" s="13" t="s">
        <v>23</v>
      </c>
      <c r="C13" s="13">
        <v>2766</v>
      </c>
      <c r="D13" s="13">
        <v>21653</v>
      </c>
      <c r="E13" s="13">
        <v>174</v>
      </c>
      <c r="F13" s="13">
        <v>3330</v>
      </c>
      <c r="G13" s="13">
        <v>2963</v>
      </c>
      <c r="H13" s="13">
        <v>20845</v>
      </c>
      <c r="I13" s="13">
        <v>528947</v>
      </c>
      <c r="J13" s="17">
        <f t="shared" si="0"/>
        <v>3.9408485160138915</v>
      </c>
      <c r="M13" s="7">
        <v>413</v>
      </c>
      <c r="N13" s="7">
        <v>587</v>
      </c>
      <c r="P13" s="7">
        <v>2833.51</v>
      </c>
      <c r="Q13" s="7">
        <v>6163.79</v>
      </c>
    </row>
    <row r="14" spans="1:17" s="7" customFormat="1" ht="15.75" x14ac:dyDescent="0.25">
      <c r="A14" s="19">
        <v>7</v>
      </c>
      <c r="B14" s="13" t="s">
        <v>24</v>
      </c>
      <c r="C14" s="13">
        <v>477</v>
      </c>
      <c r="D14" s="13">
        <v>1528</v>
      </c>
      <c r="E14" s="13">
        <v>195</v>
      </c>
      <c r="F14" s="13">
        <v>509</v>
      </c>
      <c r="G14" s="13">
        <v>57</v>
      </c>
      <c r="H14" s="13">
        <v>277</v>
      </c>
      <c r="I14" s="13">
        <v>226818</v>
      </c>
      <c r="J14" s="17">
        <f t="shared" si="0"/>
        <v>0.12212434639226163</v>
      </c>
      <c r="M14" s="7">
        <v>1</v>
      </c>
      <c r="N14" s="7">
        <v>196</v>
      </c>
      <c r="P14" s="7">
        <v>0.03</v>
      </c>
      <c r="Q14" s="7">
        <v>508.55</v>
      </c>
    </row>
    <row r="15" spans="1:17" s="7" customFormat="1" ht="15.75" x14ac:dyDescent="0.25">
      <c r="A15" s="19">
        <v>8</v>
      </c>
      <c r="B15" s="13" t="s">
        <v>25</v>
      </c>
      <c r="C15" s="13">
        <v>3775</v>
      </c>
      <c r="D15" s="13">
        <v>14470</v>
      </c>
      <c r="E15" s="13">
        <v>156</v>
      </c>
      <c r="F15" s="13">
        <v>786</v>
      </c>
      <c r="G15" s="13">
        <v>3469</v>
      </c>
      <c r="H15" s="13">
        <v>14058</v>
      </c>
      <c r="I15" s="13">
        <v>1013112</v>
      </c>
      <c r="J15" s="17">
        <f t="shared" si="0"/>
        <v>1.3876057138796105</v>
      </c>
      <c r="M15" s="7">
        <v>172</v>
      </c>
      <c r="N15" s="7">
        <v>328</v>
      </c>
      <c r="P15" s="7">
        <v>478.89</v>
      </c>
      <c r="Q15" s="7">
        <v>1264.51</v>
      </c>
    </row>
    <row r="16" spans="1:17" s="7" customFormat="1" ht="15.75" x14ac:dyDescent="0.25">
      <c r="A16" s="19">
        <v>9</v>
      </c>
      <c r="B16" s="13" t="s">
        <v>26</v>
      </c>
      <c r="C16" s="13">
        <v>3042</v>
      </c>
      <c r="D16" s="13">
        <v>9885</v>
      </c>
      <c r="E16" s="13">
        <v>233</v>
      </c>
      <c r="F16" s="13">
        <v>58</v>
      </c>
      <c r="G16" s="13">
        <v>370</v>
      </c>
      <c r="H16" s="13">
        <v>71</v>
      </c>
      <c r="I16" s="13">
        <v>40043</v>
      </c>
      <c r="J16" s="17">
        <f t="shared" si="0"/>
        <v>0.17730939240316659</v>
      </c>
      <c r="M16" s="7">
        <v>137</v>
      </c>
      <c r="N16" s="7">
        <v>370</v>
      </c>
      <c r="P16" s="7">
        <v>12.59</v>
      </c>
      <c r="Q16" s="7">
        <v>70.650000000000006</v>
      </c>
    </row>
    <row r="17" spans="1:17" s="7" customFormat="1" ht="15.75" x14ac:dyDescent="0.25">
      <c r="A17" s="19">
        <v>10</v>
      </c>
      <c r="B17" s="13" t="s">
        <v>27</v>
      </c>
      <c r="C17" s="13">
        <v>11987</v>
      </c>
      <c r="D17" s="13">
        <v>60659</v>
      </c>
      <c r="E17" s="13">
        <v>701</v>
      </c>
      <c r="F17" s="13">
        <v>6099</v>
      </c>
      <c r="G17" s="13">
        <v>11731</v>
      </c>
      <c r="H17" s="13">
        <v>61125</v>
      </c>
      <c r="I17" s="13">
        <v>1351721</v>
      </c>
      <c r="J17" s="17">
        <f t="shared" si="0"/>
        <v>4.5220130485506989</v>
      </c>
      <c r="M17" s="7">
        <v>1261</v>
      </c>
      <c r="N17" s="7">
        <v>1962</v>
      </c>
      <c r="P17" s="7">
        <v>13778.48</v>
      </c>
      <c r="Q17" s="7">
        <v>19877.14</v>
      </c>
    </row>
    <row r="18" spans="1:17" s="7" customFormat="1" ht="15.75" x14ac:dyDescent="0.25">
      <c r="A18" s="19">
        <v>11</v>
      </c>
      <c r="B18" s="13" t="s">
        <v>28</v>
      </c>
      <c r="C18" s="13">
        <v>295</v>
      </c>
      <c r="D18" s="13">
        <v>195</v>
      </c>
      <c r="E18" s="13">
        <v>228</v>
      </c>
      <c r="F18" s="13">
        <v>1049</v>
      </c>
      <c r="G18" s="13">
        <v>2711</v>
      </c>
      <c r="H18" s="13">
        <v>10104</v>
      </c>
      <c r="I18" s="13">
        <v>294263</v>
      </c>
      <c r="J18" s="17">
        <f t="shared" si="0"/>
        <v>3.4336630837040332</v>
      </c>
      <c r="M18" s="7">
        <v>121</v>
      </c>
      <c r="N18" s="7">
        <v>349</v>
      </c>
      <c r="P18" s="7">
        <v>387.61</v>
      </c>
      <c r="Q18" s="7">
        <v>1437.08</v>
      </c>
    </row>
    <row r="19" spans="1:17" s="8" customFormat="1" ht="16.5" x14ac:dyDescent="0.25">
      <c r="A19" s="35" t="s">
        <v>29</v>
      </c>
      <c r="B19" s="36"/>
      <c r="C19" s="16">
        <f t="shared" ref="C19:I19" si="1">SUM(C8:C18)</f>
        <v>88662</v>
      </c>
      <c r="D19" s="16">
        <f t="shared" si="1"/>
        <v>315376</v>
      </c>
      <c r="E19" s="16">
        <f t="shared" si="1"/>
        <v>20689</v>
      </c>
      <c r="F19" s="16">
        <f t="shared" si="1"/>
        <v>51359</v>
      </c>
      <c r="G19" s="16">
        <f t="shared" si="1"/>
        <v>93334</v>
      </c>
      <c r="H19" s="16">
        <f t="shared" si="1"/>
        <v>345970</v>
      </c>
      <c r="I19" s="16">
        <f t="shared" si="1"/>
        <v>10952822</v>
      </c>
      <c r="J19" s="18">
        <f t="shared" si="0"/>
        <v>3.1587293210827307</v>
      </c>
    </row>
    <row r="20" spans="1:17" s="9" customFormat="1" ht="24.75" x14ac:dyDescent="0.5">
      <c r="A20" s="14"/>
      <c r="B20" s="37" t="s">
        <v>30</v>
      </c>
      <c r="C20" s="37"/>
      <c r="D20" s="37"/>
      <c r="E20" s="37"/>
      <c r="F20" s="37"/>
      <c r="G20" s="37"/>
      <c r="H20" s="37"/>
      <c r="I20" s="37"/>
      <c r="J20" s="37"/>
    </row>
    <row r="21" spans="1:17" s="7" customFormat="1" ht="15.75" x14ac:dyDescent="0.25">
      <c r="A21" s="19">
        <v>12</v>
      </c>
      <c r="B21" s="13" t="s">
        <v>31</v>
      </c>
      <c r="C21" s="13">
        <v>83505</v>
      </c>
      <c r="D21" s="13">
        <v>419984</v>
      </c>
      <c r="E21" s="13">
        <v>968</v>
      </c>
      <c r="F21" s="13">
        <v>61906</v>
      </c>
      <c r="G21" s="13">
        <v>34610</v>
      </c>
      <c r="H21" s="13">
        <v>460524</v>
      </c>
      <c r="I21" s="13">
        <v>3997142</v>
      </c>
      <c r="J21" s="17">
        <f>(H21/I21)*100</f>
        <v>11.521331991708076</v>
      </c>
      <c r="M21" s="7">
        <v>33642</v>
      </c>
      <c r="N21" s="7">
        <v>34610</v>
      </c>
      <c r="P21" s="7">
        <v>36842.519999999997</v>
      </c>
      <c r="Q21" s="7">
        <v>98748.19</v>
      </c>
    </row>
    <row r="22" spans="1:17" s="8" customFormat="1" ht="16.5" x14ac:dyDescent="0.25">
      <c r="A22" s="35" t="s">
        <v>29</v>
      </c>
      <c r="B22" s="36"/>
      <c r="C22" s="16">
        <f t="shared" ref="C22:I22" si="2">SUM(C21:C21)</f>
        <v>83505</v>
      </c>
      <c r="D22" s="16">
        <f t="shared" si="2"/>
        <v>419984</v>
      </c>
      <c r="E22" s="16">
        <f t="shared" si="2"/>
        <v>968</v>
      </c>
      <c r="F22" s="16">
        <f t="shared" si="2"/>
        <v>61906</v>
      </c>
      <c r="G22" s="16">
        <f t="shared" si="2"/>
        <v>34610</v>
      </c>
      <c r="H22" s="16">
        <f t="shared" si="2"/>
        <v>460524</v>
      </c>
      <c r="I22" s="16">
        <f t="shared" si="2"/>
        <v>3997142</v>
      </c>
      <c r="J22" s="18">
        <f>(H22/I22)*100</f>
        <v>11.521331991708076</v>
      </c>
    </row>
    <row r="23" spans="1:17" s="9" customFormat="1" ht="24.75" x14ac:dyDescent="0.5">
      <c r="A23" s="14"/>
      <c r="B23" s="37" t="s">
        <v>32</v>
      </c>
      <c r="C23" s="37"/>
      <c r="D23" s="37"/>
      <c r="E23" s="37"/>
      <c r="F23" s="37"/>
      <c r="G23" s="37"/>
      <c r="H23" s="37"/>
      <c r="I23" s="37"/>
      <c r="J23" s="37"/>
    </row>
    <row r="24" spans="1:17" s="7" customFormat="1" ht="15.75" x14ac:dyDescent="0.25">
      <c r="A24" s="19">
        <v>13</v>
      </c>
      <c r="B24" s="13" t="s">
        <v>33</v>
      </c>
      <c r="C24" s="13">
        <v>11554</v>
      </c>
      <c r="D24" s="13">
        <v>30841</v>
      </c>
      <c r="E24" s="13">
        <v>708</v>
      </c>
      <c r="F24" s="13">
        <v>664</v>
      </c>
      <c r="G24" s="13">
        <v>13101</v>
      </c>
      <c r="H24" s="13">
        <v>38884</v>
      </c>
      <c r="I24" s="13">
        <v>2209599</v>
      </c>
      <c r="J24" s="17">
        <f>(H24/I24)*100</f>
        <v>1.7597763214049247</v>
      </c>
      <c r="M24" s="7">
        <v>9610</v>
      </c>
      <c r="N24" s="7">
        <v>10318</v>
      </c>
      <c r="P24" s="7">
        <v>15979.16</v>
      </c>
      <c r="Q24" s="7">
        <v>16643.61</v>
      </c>
    </row>
    <row r="25" spans="1:17" s="7" customFormat="1" ht="15.75" hidden="1" x14ac:dyDescent="0.25">
      <c r="A25" s="19">
        <v>14</v>
      </c>
      <c r="B25" s="13" t="s">
        <v>34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7" t="e">
        <f>(H25/I25)*100</f>
        <v>#DIV/0!</v>
      </c>
      <c r="M25" s="7">
        <v>0</v>
      </c>
      <c r="N25" s="7">
        <v>0</v>
      </c>
      <c r="P25" s="7">
        <v>0</v>
      </c>
      <c r="Q25" s="7">
        <v>0</v>
      </c>
    </row>
    <row r="26" spans="1:17" s="7" customFormat="1" ht="15.75" x14ac:dyDescent="0.25">
      <c r="A26" s="19">
        <v>14</v>
      </c>
      <c r="B26" s="13" t="s">
        <v>35</v>
      </c>
      <c r="C26" s="13">
        <v>0</v>
      </c>
      <c r="D26" s="13">
        <v>0</v>
      </c>
      <c r="E26" s="13">
        <v>0</v>
      </c>
      <c r="F26" s="13">
        <v>0</v>
      </c>
      <c r="G26" s="13">
        <v>16</v>
      </c>
      <c r="H26" s="13">
        <v>34</v>
      </c>
      <c r="I26" s="13">
        <v>33997</v>
      </c>
      <c r="J26" s="17">
        <f>(H26/I26)*100</f>
        <v>0.10000882430802717</v>
      </c>
      <c r="M26" s="7">
        <v>0</v>
      </c>
      <c r="N26" s="7">
        <v>0</v>
      </c>
      <c r="P26" s="7">
        <v>0</v>
      </c>
      <c r="Q26" s="7">
        <v>0</v>
      </c>
    </row>
    <row r="27" spans="1:17" s="8" customFormat="1" ht="16.5" x14ac:dyDescent="0.25">
      <c r="A27" s="35" t="s">
        <v>29</v>
      </c>
      <c r="B27" s="36"/>
      <c r="C27" s="16">
        <f t="shared" ref="C27:I27" si="3">SUM(C24:C26)</f>
        <v>11554</v>
      </c>
      <c r="D27" s="16">
        <f t="shared" si="3"/>
        <v>30841</v>
      </c>
      <c r="E27" s="16">
        <f t="shared" si="3"/>
        <v>708</v>
      </c>
      <c r="F27" s="16">
        <f t="shared" si="3"/>
        <v>664</v>
      </c>
      <c r="G27" s="16">
        <f t="shared" si="3"/>
        <v>13117</v>
      </c>
      <c r="H27" s="16">
        <f t="shared" si="3"/>
        <v>38918</v>
      </c>
      <c r="I27" s="16">
        <f t="shared" si="3"/>
        <v>2243596</v>
      </c>
      <c r="J27" s="18">
        <f>(H27/I27)*100</f>
        <v>1.7346260200142984</v>
      </c>
    </row>
    <row r="28" spans="1:17" s="9" customFormat="1" ht="24.75" x14ac:dyDescent="0.5">
      <c r="A28" s="14"/>
      <c r="B28" s="37" t="s">
        <v>36</v>
      </c>
      <c r="C28" s="37"/>
      <c r="D28" s="37"/>
      <c r="E28" s="37"/>
      <c r="F28" s="37"/>
      <c r="G28" s="37"/>
      <c r="H28" s="37"/>
      <c r="I28" s="37"/>
      <c r="J28" s="37"/>
    </row>
    <row r="29" spans="1:17" s="7" customFormat="1" ht="15.75" x14ac:dyDescent="0.25">
      <c r="A29" s="19">
        <v>15</v>
      </c>
      <c r="B29" s="13" t="s">
        <v>37</v>
      </c>
      <c r="C29" s="13">
        <v>7539</v>
      </c>
      <c r="D29" s="13">
        <v>16716</v>
      </c>
      <c r="E29" s="13">
        <v>1839</v>
      </c>
      <c r="F29" s="13">
        <v>5110</v>
      </c>
      <c r="G29" s="13">
        <v>7725</v>
      </c>
      <c r="H29" s="13">
        <v>17938</v>
      </c>
      <c r="I29" s="13">
        <v>469199</v>
      </c>
      <c r="J29" s="17">
        <f>(H29/I29)*100</f>
        <v>3.8231113024537562</v>
      </c>
      <c r="M29" s="7">
        <v>1385</v>
      </c>
      <c r="N29" s="7">
        <v>3224</v>
      </c>
      <c r="P29" s="7">
        <v>2884.71</v>
      </c>
      <c r="Q29" s="7">
        <v>7994.66</v>
      </c>
    </row>
    <row r="30" spans="1:17" s="7" customFormat="1" ht="15.75" x14ac:dyDescent="0.25">
      <c r="A30" s="19">
        <v>16</v>
      </c>
      <c r="B30" s="13" t="s">
        <v>38</v>
      </c>
      <c r="C30" s="13">
        <v>12051</v>
      </c>
      <c r="D30" s="13">
        <v>141243</v>
      </c>
      <c r="E30" s="13">
        <v>3849</v>
      </c>
      <c r="F30" s="13">
        <v>7615</v>
      </c>
      <c r="G30" s="13">
        <v>5562</v>
      </c>
      <c r="H30" s="13">
        <v>11663</v>
      </c>
      <c r="I30" s="13">
        <v>498552</v>
      </c>
      <c r="J30" s="17">
        <f>(H30/I30)*100</f>
        <v>2.3393748295062502</v>
      </c>
      <c r="M30" s="7">
        <v>0</v>
      </c>
      <c r="N30" s="7">
        <v>3849</v>
      </c>
      <c r="P30" s="7">
        <v>0</v>
      </c>
      <c r="Q30" s="7">
        <v>7615.35</v>
      </c>
    </row>
    <row r="31" spans="1:17" s="8" customFormat="1" ht="16.5" x14ac:dyDescent="0.25">
      <c r="A31" s="35" t="s">
        <v>29</v>
      </c>
      <c r="B31" s="36"/>
      <c r="C31" s="16">
        <f t="shared" ref="C31:I31" si="4">SUM(C29:C30)</f>
        <v>19590</v>
      </c>
      <c r="D31" s="16">
        <f t="shared" si="4"/>
        <v>157959</v>
      </c>
      <c r="E31" s="16">
        <f t="shared" si="4"/>
        <v>5688</v>
      </c>
      <c r="F31" s="16">
        <f t="shared" si="4"/>
        <v>12725</v>
      </c>
      <c r="G31" s="16">
        <f t="shared" si="4"/>
        <v>13287</v>
      </c>
      <c r="H31" s="16">
        <f t="shared" si="4"/>
        <v>29601</v>
      </c>
      <c r="I31" s="16">
        <f t="shared" si="4"/>
        <v>967751</v>
      </c>
      <c r="J31" s="18">
        <f>(H31/I31)*100</f>
        <v>3.058741349789357</v>
      </c>
    </row>
    <row r="32" spans="1:17" s="9" customFormat="1" ht="24.75" x14ac:dyDescent="0.5">
      <c r="A32" s="14"/>
      <c r="B32" s="37" t="s">
        <v>39</v>
      </c>
      <c r="C32" s="37"/>
      <c r="D32" s="37"/>
      <c r="E32" s="37"/>
      <c r="F32" s="37"/>
      <c r="G32" s="37"/>
      <c r="H32" s="37"/>
      <c r="I32" s="37"/>
      <c r="J32" s="37"/>
    </row>
    <row r="33" spans="1:17" s="7" customFormat="1" ht="15.75" x14ac:dyDescent="0.25">
      <c r="A33" s="19">
        <v>17</v>
      </c>
      <c r="B33" s="13" t="s">
        <v>40</v>
      </c>
      <c r="C33" s="13">
        <v>4888</v>
      </c>
      <c r="D33" s="13">
        <v>27701</v>
      </c>
      <c r="E33" s="13">
        <v>699</v>
      </c>
      <c r="F33" s="13">
        <v>1675</v>
      </c>
      <c r="G33" s="13">
        <v>11417</v>
      </c>
      <c r="H33" s="13">
        <v>63449</v>
      </c>
      <c r="I33" s="13">
        <v>2918638</v>
      </c>
      <c r="J33" s="17">
        <f t="shared" ref="J33:J54" si="5">(H33/I33)*100</f>
        <v>2.1739249608892912</v>
      </c>
      <c r="M33" s="7">
        <v>1582</v>
      </c>
      <c r="N33" s="7">
        <v>2281</v>
      </c>
      <c r="P33" s="7">
        <v>12488.25</v>
      </c>
      <c r="Q33" s="7">
        <v>14163.36</v>
      </c>
    </row>
    <row r="34" spans="1:17" s="7" customFormat="1" ht="15.75" x14ac:dyDescent="0.25">
      <c r="A34" s="19">
        <v>18</v>
      </c>
      <c r="B34" s="13" t="s">
        <v>41</v>
      </c>
      <c r="C34" s="13">
        <v>0</v>
      </c>
      <c r="D34" s="13">
        <v>0</v>
      </c>
      <c r="E34" s="13">
        <v>181</v>
      </c>
      <c r="F34" s="13">
        <v>242</v>
      </c>
      <c r="G34" s="13">
        <v>580</v>
      </c>
      <c r="H34" s="13">
        <v>1058</v>
      </c>
      <c r="I34" s="13">
        <v>3997</v>
      </c>
      <c r="J34" s="17">
        <f t="shared" si="5"/>
        <v>26.469852389291969</v>
      </c>
      <c r="M34" s="7">
        <v>202</v>
      </c>
      <c r="N34" s="7">
        <v>383</v>
      </c>
      <c r="P34" s="7">
        <v>303.58</v>
      </c>
      <c r="Q34" s="7">
        <v>545.91999999999996</v>
      </c>
    </row>
    <row r="35" spans="1:17" s="7" customFormat="1" ht="15.75" x14ac:dyDescent="0.25">
      <c r="A35" s="19">
        <v>19</v>
      </c>
      <c r="B35" s="13" t="s">
        <v>42</v>
      </c>
      <c r="C35" s="13">
        <v>300</v>
      </c>
      <c r="D35" s="13">
        <v>1904</v>
      </c>
      <c r="E35" s="13">
        <v>5</v>
      </c>
      <c r="F35" s="13">
        <v>6</v>
      </c>
      <c r="G35" s="13">
        <v>75</v>
      </c>
      <c r="H35" s="13">
        <v>522</v>
      </c>
      <c r="I35" s="13">
        <v>87446</v>
      </c>
      <c r="J35" s="17">
        <f t="shared" si="5"/>
        <v>0.59693982572101634</v>
      </c>
      <c r="M35" s="7">
        <v>11</v>
      </c>
      <c r="N35" s="7">
        <v>16</v>
      </c>
      <c r="P35" s="7">
        <v>9.64</v>
      </c>
      <c r="Q35" s="7">
        <v>15.36</v>
      </c>
    </row>
    <row r="36" spans="1:17" s="7" customFormat="1" ht="15.75" x14ac:dyDescent="0.25">
      <c r="A36" s="19">
        <v>20</v>
      </c>
      <c r="B36" s="13" t="s">
        <v>43</v>
      </c>
      <c r="C36" s="13">
        <v>1137</v>
      </c>
      <c r="D36" s="13">
        <v>8643</v>
      </c>
      <c r="E36" s="13">
        <v>25</v>
      </c>
      <c r="F36" s="13">
        <v>96</v>
      </c>
      <c r="G36" s="13">
        <v>2832</v>
      </c>
      <c r="H36" s="13">
        <v>21292</v>
      </c>
      <c r="I36" s="13">
        <v>153703</v>
      </c>
      <c r="J36" s="17">
        <f t="shared" si="5"/>
        <v>13.852689927977984</v>
      </c>
      <c r="M36" s="7">
        <v>20</v>
      </c>
      <c r="N36" s="7">
        <v>45</v>
      </c>
      <c r="P36" s="7">
        <v>58.11</v>
      </c>
      <c r="Q36" s="7">
        <v>154.16999999999999</v>
      </c>
    </row>
    <row r="37" spans="1:17" s="7" customFormat="1" ht="15.75" x14ac:dyDescent="0.25">
      <c r="A37" s="19">
        <v>21</v>
      </c>
      <c r="B37" s="13" t="s">
        <v>44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2360</v>
      </c>
      <c r="J37" s="17">
        <f t="shared" si="5"/>
        <v>0</v>
      </c>
      <c r="M37" s="7">
        <v>9</v>
      </c>
      <c r="N37" s="7">
        <v>9</v>
      </c>
      <c r="P37" s="7">
        <v>14.7</v>
      </c>
      <c r="Q37" s="7">
        <v>14.7</v>
      </c>
    </row>
    <row r="38" spans="1:17" s="7" customFormat="1" ht="15.75" x14ac:dyDescent="0.25">
      <c r="A38" s="19">
        <v>22</v>
      </c>
      <c r="B38" s="13" t="s">
        <v>45</v>
      </c>
      <c r="C38" s="13">
        <v>2019</v>
      </c>
      <c r="D38" s="13">
        <v>7367</v>
      </c>
      <c r="E38" s="13">
        <v>755</v>
      </c>
      <c r="F38" s="13">
        <v>1935</v>
      </c>
      <c r="G38" s="13">
        <v>2963</v>
      </c>
      <c r="H38" s="13">
        <v>9574</v>
      </c>
      <c r="I38" s="13">
        <v>127717</v>
      </c>
      <c r="J38" s="17">
        <f t="shared" si="5"/>
        <v>7.4962612651408982</v>
      </c>
      <c r="M38" s="7">
        <v>774</v>
      </c>
      <c r="N38" s="7">
        <v>1529</v>
      </c>
      <c r="P38" s="7">
        <v>1574.58</v>
      </c>
      <c r="Q38" s="7">
        <v>3509.74</v>
      </c>
    </row>
    <row r="39" spans="1:17" s="7" customFormat="1" ht="15.75" x14ac:dyDescent="0.25">
      <c r="A39" s="19">
        <v>23</v>
      </c>
      <c r="B39" s="13" t="s">
        <v>46</v>
      </c>
      <c r="C39" s="13">
        <v>24450</v>
      </c>
      <c r="D39" s="13">
        <v>17416</v>
      </c>
      <c r="E39" s="13">
        <v>2963</v>
      </c>
      <c r="F39" s="13">
        <v>4313</v>
      </c>
      <c r="G39" s="13">
        <v>29518</v>
      </c>
      <c r="H39" s="13">
        <v>37552</v>
      </c>
      <c r="I39" s="13">
        <v>3901095</v>
      </c>
      <c r="J39" s="17">
        <f t="shared" si="5"/>
        <v>0.9626015259818077</v>
      </c>
      <c r="M39" s="7">
        <v>915</v>
      </c>
      <c r="N39" s="7">
        <v>3878</v>
      </c>
      <c r="P39" s="7">
        <v>2381.27</v>
      </c>
      <c r="Q39" s="7">
        <v>6694.03</v>
      </c>
    </row>
    <row r="40" spans="1:17" s="7" customFormat="1" ht="15.75" x14ac:dyDescent="0.25">
      <c r="A40" s="19">
        <v>24</v>
      </c>
      <c r="B40" s="13" t="s">
        <v>47</v>
      </c>
      <c r="C40" s="13">
        <v>30039</v>
      </c>
      <c r="D40" s="13">
        <v>141956</v>
      </c>
      <c r="E40" s="13">
        <v>6277</v>
      </c>
      <c r="F40" s="13">
        <v>18130</v>
      </c>
      <c r="G40" s="13">
        <v>30159</v>
      </c>
      <c r="H40" s="13">
        <v>148906</v>
      </c>
      <c r="I40" s="13">
        <v>2393447</v>
      </c>
      <c r="J40" s="17">
        <f t="shared" si="5"/>
        <v>6.2214036909946202</v>
      </c>
      <c r="M40" s="7">
        <v>4914</v>
      </c>
      <c r="N40" s="7">
        <v>11191</v>
      </c>
      <c r="P40" s="7">
        <v>15173.81</v>
      </c>
      <c r="Q40" s="7">
        <v>33304.22</v>
      </c>
    </row>
    <row r="41" spans="1:17" s="7" customFormat="1" ht="15.75" x14ac:dyDescent="0.25">
      <c r="A41" s="19">
        <v>25</v>
      </c>
      <c r="B41" s="13" t="s">
        <v>48</v>
      </c>
      <c r="C41" s="13">
        <v>1589</v>
      </c>
      <c r="D41" s="13">
        <v>8847</v>
      </c>
      <c r="E41" s="13">
        <v>367</v>
      </c>
      <c r="F41" s="13">
        <v>1285</v>
      </c>
      <c r="G41" s="13">
        <v>3502</v>
      </c>
      <c r="H41" s="13">
        <v>12241</v>
      </c>
      <c r="I41" s="13">
        <v>346513</v>
      </c>
      <c r="J41" s="17">
        <f t="shared" si="5"/>
        <v>3.5326235956515335</v>
      </c>
      <c r="M41" s="7">
        <v>324</v>
      </c>
      <c r="N41" s="7">
        <v>691</v>
      </c>
      <c r="P41" s="7">
        <v>754.2</v>
      </c>
      <c r="Q41" s="7">
        <v>2038.87</v>
      </c>
    </row>
    <row r="42" spans="1:17" s="7" customFormat="1" ht="15.75" x14ac:dyDescent="0.25">
      <c r="A42" s="19">
        <v>26</v>
      </c>
      <c r="B42" s="13" t="s">
        <v>49</v>
      </c>
      <c r="C42" s="13">
        <v>5509</v>
      </c>
      <c r="D42" s="13">
        <v>1103</v>
      </c>
      <c r="E42" s="13">
        <v>882</v>
      </c>
      <c r="F42" s="13">
        <v>259</v>
      </c>
      <c r="G42" s="13">
        <v>6757</v>
      </c>
      <c r="H42" s="13">
        <v>1445</v>
      </c>
      <c r="I42" s="13">
        <v>233248</v>
      </c>
      <c r="J42" s="17">
        <f t="shared" si="5"/>
        <v>0.61951227877623816</v>
      </c>
      <c r="M42" s="7">
        <v>323</v>
      </c>
      <c r="N42" s="7">
        <v>1205</v>
      </c>
      <c r="P42" s="7">
        <v>91.55</v>
      </c>
      <c r="Q42" s="7">
        <v>350.27</v>
      </c>
    </row>
    <row r="43" spans="1:17" s="7" customFormat="1" ht="15.75" x14ac:dyDescent="0.25">
      <c r="A43" s="19">
        <v>27</v>
      </c>
      <c r="B43" s="13" t="s">
        <v>50</v>
      </c>
      <c r="C43" s="13">
        <v>19731</v>
      </c>
      <c r="D43" s="13">
        <v>22106</v>
      </c>
      <c r="E43" s="13">
        <v>0</v>
      </c>
      <c r="F43" s="13">
        <v>0</v>
      </c>
      <c r="G43" s="13">
        <v>57402</v>
      </c>
      <c r="H43" s="13">
        <v>61005</v>
      </c>
      <c r="I43" s="13">
        <v>315668</v>
      </c>
      <c r="J43" s="17">
        <f t="shared" si="5"/>
        <v>19.325683946424725</v>
      </c>
      <c r="M43" s="7">
        <v>13083</v>
      </c>
      <c r="N43" s="7">
        <v>13083</v>
      </c>
      <c r="P43" s="7">
        <v>20139.740000000002</v>
      </c>
      <c r="Q43" s="7">
        <v>20139.73</v>
      </c>
    </row>
    <row r="44" spans="1:17" s="7" customFormat="1" ht="15.75" x14ac:dyDescent="0.25">
      <c r="A44" s="19">
        <v>28</v>
      </c>
      <c r="B44" s="13" t="s">
        <v>51</v>
      </c>
      <c r="C44" s="13">
        <v>255</v>
      </c>
      <c r="D44" s="13">
        <v>1788</v>
      </c>
      <c r="E44" s="13">
        <v>30</v>
      </c>
      <c r="F44" s="13">
        <v>350</v>
      </c>
      <c r="G44" s="13">
        <v>240</v>
      </c>
      <c r="H44" s="13">
        <v>1612</v>
      </c>
      <c r="I44" s="13">
        <v>5864</v>
      </c>
      <c r="J44" s="17">
        <f t="shared" si="5"/>
        <v>27.489768076398363</v>
      </c>
      <c r="M44" s="7">
        <v>36</v>
      </c>
      <c r="N44" s="7">
        <v>66</v>
      </c>
      <c r="P44" s="7">
        <v>68.47</v>
      </c>
      <c r="Q44" s="7">
        <v>418.55</v>
      </c>
    </row>
    <row r="45" spans="1:17" s="7" customFormat="1" ht="15.75" x14ac:dyDescent="0.25">
      <c r="A45" s="19">
        <v>29</v>
      </c>
      <c r="B45" s="13" t="s">
        <v>52</v>
      </c>
      <c r="C45" s="13">
        <v>47</v>
      </c>
      <c r="D45" s="13">
        <v>338</v>
      </c>
      <c r="E45" s="13">
        <v>3</v>
      </c>
      <c r="F45" s="13">
        <v>16</v>
      </c>
      <c r="G45" s="13">
        <v>51</v>
      </c>
      <c r="H45" s="13">
        <v>346</v>
      </c>
      <c r="I45" s="13">
        <v>37473</v>
      </c>
      <c r="J45" s="17">
        <f t="shared" si="5"/>
        <v>0.9233314653216983</v>
      </c>
      <c r="M45" s="7">
        <v>1</v>
      </c>
      <c r="N45" s="7">
        <v>4</v>
      </c>
      <c r="P45" s="7">
        <v>9</v>
      </c>
      <c r="Q45" s="7">
        <v>25.35</v>
      </c>
    </row>
    <row r="46" spans="1:17" s="7" customFormat="1" ht="15.75" x14ac:dyDescent="0.25">
      <c r="A46" s="19">
        <v>30</v>
      </c>
      <c r="B46" s="13" t="s">
        <v>53</v>
      </c>
      <c r="C46" s="13">
        <v>0</v>
      </c>
      <c r="D46" s="13">
        <v>0</v>
      </c>
      <c r="E46" s="13">
        <v>10</v>
      </c>
      <c r="F46" s="13">
        <v>60</v>
      </c>
      <c r="G46" s="13">
        <v>108</v>
      </c>
      <c r="H46" s="13">
        <v>1206</v>
      </c>
      <c r="I46" s="13">
        <v>96664</v>
      </c>
      <c r="J46" s="17">
        <f t="shared" si="5"/>
        <v>1.2476206240172143</v>
      </c>
      <c r="M46" s="7">
        <v>12</v>
      </c>
      <c r="N46" s="7">
        <v>22</v>
      </c>
      <c r="P46" s="7">
        <v>69.39</v>
      </c>
      <c r="Q46" s="7">
        <v>129.35</v>
      </c>
    </row>
    <row r="47" spans="1:17" s="7" customFormat="1" ht="15.75" x14ac:dyDescent="0.25">
      <c r="A47" s="19">
        <v>31</v>
      </c>
      <c r="B47" s="13" t="s">
        <v>54</v>
      </c>
      <c r="C47" s="13">
        <v>3287</v>
      </c>
      <c r="D47" s="13">
        <v>92917</v>
      </c>
      <c r="E47" s="13">
        <v>193</v>
      </c>
      <c r="F47" s="13">
        <v>3866</v>
      </c>
      <c r="G47" s="13">
        <v>2910</v>
      </c>
      <c r="H47" s="13">
        <v>78348</v>
      </c>
      <c r="I47" s="13">
        <v>1280039</v>
      </c>
      <c r="J47" s="17">
        <f t="shared" si="5"/>
        <v>6.1207510083677139</v>
      </c>
      <c r="M47" s="7">
        <v>251</v>
      </c>
      <c r="N47" s="7">
        <v>444</v>
      </c>
      <c r="P47" s="7">
        <v>7366.52</v>
      </c>
      <c r="Q47" s="7">
        <v>11232.21</v>
      </c>
    </row>
    <row r="48" spans="1:17" s="7" customFormat="1" ht="15.75" x14ac:dyDescent="0.25">
      <c r="A48" s="19">
        <v>32</v>
      </c>
      <c r="B48" s="13" t="s">
        <v>55</v>
      </c>
      <c r="C48" s="13">
        <v>0</v>
      </c>
      <c r="D48" s="13">
        <v>0</v>
      </c>
      <c r="E48" s="13">
        <v>1</v>
      </c>
      <c r="F48" s="13">
        <v>0</v>
      </c>
      <c r="G48" s="13">
        <v>8</v>
      </c>
      <c r="H48" s="13">
        <v>38</v>
      </c>
      <c r="I48" s="13">
        <v>2674</v>
      </c>
      <c r="J48" s="17">
        <f t="shared" si="5"/>
        <v>1.4210919970082274</v>
      </c>
      <c r="M48" s="7">
        <v>5</v>
      </c>
      <c r="N48" s="7">
        <v>6</v>
      </c>
      <c r="P48" s="7">
        <v>7.77</v>
      </c>
      <c r="Q48" s="7">
        <v>7.79</v>
      </c>
    </row>
    <row r="49" spans="1:17" s="7" customFormat="1" ht="15.75" x14ac:dyDescent="0.25">
      <c r="A49" s="19">
        <v>33</v>
      </c>
      <c r="B49" s="13" t="s">
        <v>56</v>
      </c>
      <c r="C49" s="13">
        <v>11857</v>
      </c>
      <c r="D49" s="13">
        <v>2686</v>
      </c>
      <c r="E49" s="13">
        <v>1373</v>
      </c>
      <c r="F49" s="13">
        <v>608</v>
      </c>
      <c r="G49" s="13">
        <v>12312</v>
      </c>
      <c r="H49" s="13">
        <v>2780</v>
      </c>
      <c r="I49" s="13">
        <v>99869</v>
      </c>
      <c r="J49" s="17">
        <f t="shared" si="5"/>
        <v>2.7836465770158907</v>
      </c>
      <c r="M49" s="7">
        <v>1009</v>
      </c>
      <c r="N49" s="7">
        <v>2382</v>
      </c>
      <c r="P49" s="7">
        <v>357.08</v>
      </c>
      <c r="Q49" s="7">
        <v>965.31</v>
      </c>
    </row>
    <row r="50" spans="1:17" s="7" customFormat="1" ht="15.75" x14ac:dyDescent="0.25">
      <c r="A50" s="19">
        <v>34</v>
      </c>
      <c r="B50" s="13" t="s">
        <v>57</v>
      </c>
      <c r="C50" s="13">
        <v>0</v>
      </c>
      <c r="D50" s="13">
        <v>0</v>
      </c>
      <c r="E50" s="13">
        <v>6</v>
      </c>
      <c r="F50" s="13">
        <v>0</v>
      </c>
      <c r="G50" s="13">
        <v>92</v>
      </c>
      <c r="H50" s="13">
        <v>298</v>
      </c>
      <c r="I50" s="13">
        <v>84319</v>
      </c>
      <c r="J50" s="17">
        <f t="shared" si="5"/>
        <v>0.35341975118300739</v>
      </c>
      <c r="M50" s="7">
        <v>86</v>
      </c>
      <c r="N50" s="7">
        <v>92</v>
      </c>
      <c r="P50" s="7">
        <v>36.25</v>
      </c>
      <c r="Q50" s="7">
        <v>0</v>
      </c>
    </row>
    <row r="51" spans="1:17" s="7" customFormat="1" ht="15.75" x14ac:dyDescent="0.25">
      <c r="A51" s="19">
        <v>35</v>
      </c>
      <c r="B51" s="13" t="s">
        <v>58</v>
      </c>
      <c r="C51" s="13">
        <v>0</v>
      </c>
      <c r="D51" s="13">
        <v>0</v>
      </c>
      <c r="E51" s="13">
        <v>135</v>
      </c>
      <c r="F51" s="13">
        <v>399</v>
      </c>
      <c r="G51" s="13">
        <v>547</v>
      </c>
      <c r="H51" s="13">
        <v>1976</v>
      </c>
      <c r="I51" s="13">
        <v>85102</v>
      </c>
      <c r="J51" s="17">
        <f t="shared" si="5"/>
        <v>2.3219195788583114</v>
      </c>
      <c r="M51" s="7">
        <v>158</v>
      </c>
      <c r="N51" s="7">
        <v>293</v>
      </c>
      <c r="P51" s="7">
        <v>445.63</v>
      </c>
      <c r="Q51" s="7">
        <v>844.63</v>
      </c>
    </row>
    <row r="52" spans="1:17" s="7" customFormat="1" ht="15.75" x14ac:dyDescent="0.25">
      <c r="A52" s="19">
        <v>36</v>
      </c>
      <c r="B52" s="13" t="s">
        <v>59</v>
      </c>
      <c r="C52" s="13">
        <v>5023</v>
      </c>
      <c r="D52" s="13">
        <v>180</v>
      </c>
      <c r="E52" s="13">
        <v>604</v>
      </c>
      <c r="F52" s="13">
        <v>6683</v>
      </c>
      <c r="G52" s="13">
        <v>5023</v>
      </c>
      <c r="H52" s="13">
        <v>20306</v>
      </c>
      <c r="I52" s="13">
        <v>700224</v>
      </c>
      <c r="J52" s="17">
        <f t="shared" si="5"/>
        <v>2.899929165524175</v>
      </c>
      <c r="M52" s="7">
        <v>226</v>
      </c>
      <c r="N52" s="7">
        <v>830</v>
      </c>
      <c r="P52" s="7">
        <v>8326.15</v>
      </c>
      <c r="Q52" s="7">
        <v>15009.49</v>
      </c>
    </row>
    <row r="53" spans="1:17" s="7" customFormat="1" ht="15.75" x14ac:dyDescent="0.25">
      <c r="A53" s="19">
        <v>37</v>
      </c>
      <c r="B53" s="13" t="s">
        <v>60</v>
      </c>
      <c r="C53" s="13">
        <v>0</v>
      </c>
      <c r="D53" s="13">
        <v>0</v>
      </c>
      <c r="E53" s="13">
        <v>22914</v>
      </c>
      <c r="F53" s="13">
        <v>13701</v>
      </c>
      <c r="G53" s="13">
        <v>105962</v>
      </c>
      <c r="H53" s="13">
        <v>36689</v>
      </c>
      <c r="I53" s="13">
        <v>489080</v>
      </c>
      <c r="J53" s="17">
        <f t="shared" si="5"/>
        <v>7.5016357242168974</v>
      </c>
      <c r="M53" s="7">
        <v>11487</v>
      </c>
      <c r="N53" s="7">
        <v>34401</v>
      </c>
      <c r="P53" s="7">
        <v>6361.79</v>
      </c>
      <c r="Q53" s="7">
        <v>20062.68</v>
      </c>
    </row>
    <row r="54" spans="1:17" s="8" customFormat="1" ht="16.5" x14ac:dyDescent="0.25">
      <c r="A54" s="35" t="s">
        <v>29</v>
      </c>
      <c r="B54" s="36"/>
      <c r="C54" s="16">
        <f t="shared" ref="C54:I54" si="6">SUM(C33:C53)</f>
        <v>110131</v>
      </c>
      <c r="D54" s="16">
        <f t="shared" si="6"/>
        <v>334952</v>
      </c>
      <c r="E54" s="16">
        <f t="shared" si="6"/>
        <v>37423</v>
      </c>
      <c r="F54" s="16">
        <f t="shared" si="6"/>
        <v>53624</v>
      </c>
      <c r="G54" s="16">
        <f t="shared" si="6"/>
        <v>272458</v>
      </c>
      <c r="H54" s="16">
        <f t="shared" si="6"/>
        <v>500643</v>
      </c>
      <c r="I54" s="16">
        <f t="shared" si="6"/>
        <v>13365140</v>
      </c>
      <c r="J54" s="18">
        <f t="shared" si="5"/>
        <v>3.7458866873074279</v>
      </c>
    </row>
    <row r="55" spans="1:17" s="9" customFormat="1" ht="24.75" x14ac:dyDescent="0.5">
      <c r="A55" s="14"/>
      <c r="B55" s="37" t="s">
        <v>61</v>
      </c>
      <c r="C55" s="37"/>
      <c r="D55" s="37"/>
      <c r="E55" s="37"/>
      <c r="F55" s="37"/>
      <c r="G55" s="37"/>
      <c r="H55" s="37"/>
      <c r="I55" s="37"/>
      <c r="J55" s="37"/>
    </row>
    <row r="56" spans="1:17" s="7" customFormat="1" ht="15.75" x14ac:dyDescent="0.25">
      <c r="A56" s="19">
        <v>38</v>
      </c>
      <c r="B56" s="13" t="s">
        <v>62</v>
      </c>
      <c r="C56" s="13">
        <v>19837</v>
      </c>
      <c r="D56" s="13">
        <v>3102</v>
      </c>
      <c r="E56" s="13">
        <v>156</v>
      </c>
      <c r="F56" s="13">
        <v>660</v>
      </c>
      <c r="G56" s="13">
        <v>1740</v>
      </c>
      <c r="H56" s="13">
        <v>6023</v>
      </c>
      <c r="I56" s="13">
        <v>22490</v>
      </c>
      <c r="J56" s="17">
        <f t="shared" ref="J56:J62" si="7">(H56/I56)*100</f>
        <v>26.78079146287239</v>
      </c>
      <c r="M56" s="7">
        <v>91</v>
      </c>
      <c r="N56" s="7">
        <v>247</v>
      </c>
      <c r="P56" s="7">
        <v>278.08</v>
      </c>
      <c r="Q56" s="7">
        <v>937.58</v>
      </c>
    </row>
    <row r="57" spans="1:17" s="7" customFormat="1" ht="15.75" x14ac:dyDescent="0.25">
      <c r="A57" s="19">
        <v>39</v>
      </c>
      <c r="B57" s="13" t="s">
        <v>63</v>
      </c>
      <c r="C57" s="13">
        <v>36668</v>
      </c>
      <c r="D57" s="13">
        <v>8152</v>
      </c>
      <c r="E57" s="13">
        <v>4114</v>
      </c>
      <c r="F57" s="13">
        <v>1561</v>
      </c>
      <c r="G57" s="13">
        <v>35181</v>
      </c>
      <c r="H57" s="13">
        <v>7877</v>
      </c>
      <c r="I57" s="13">
        <v>106215</v>
      </c>
      <c r="J57" s="17">
        <f t="shared" si="7"/>
        <v>7.4160900061196635</v>
      </c>
      <c r="M57" s="7">
        <v>1311</v>
      </c>
      <c r="N57" s="7">
        <v>5425</v>
      </c>
      <c r="P57" s="7">
        <v>546.85</v>
      </c>
      <c r="Q57" s="7">
        <v>2107.37</v>
      </c>
    </row>
    <row r="58" spans="1:17" s="7" customFormat="1" ht="15.75" x14ac:dyDescent="0.25">
      <c r="A58" s="19">
        <v>40</v>
      </c>
      <c r="B58" s="13" t="s">
        <v>64</v>
      </c>
      <c r="C58" s="13">
        <v>31286</v>
      </c>
      <c r="D58" s="13">
        <v>12693</v>
      </c>
      <c r="E58" s="13">
        <v>0</v>
      </c>
      <c r="F58" s="13">
        <v>0</v>
      </c>
      <c r="G58" s="13">
        <v>32769</v>
      </c>
      <c r="H58" s="13">
        <v>14300</v>
      </c>
      <c r="I58" s="13">
        <v>81745</v>
      </c>
      <c r="J58" s="17">
        <f t="shared" si="7"/>
        <v>17.493424674292005</v>
      </c>
      <c r="M58" s="7">
        <v>13457</v>
      </c>
      <c r="N58" s="7">
        <v>7795</v>
      </c>
      <c r="P58" s="7">
        <v>8743.58</v>
      </c>
      <c r="Q58" s="7">
        <v>5048.76</v>
      </c>
    </row>
    <row r="59" spans="1:17" s="7" customFormat="1" ht="15.75" x14ac:dyDescent="0.25">
      <c r="A59" s="19">
        <v>41</v>
      </c>
      <c r="B59" s="13" t="s">
        <v>65</v>
      </c>
      <c r="C59" s="13">
        <v>5710</v>
      </c>
      <c r="D59" s="13">
        <v>19165</v>
      </c>
      <c r="E59" s="13">
        <v>507</v>
      </c>
      <c r="F59" s="13">
        <v>2245</v>
      </c>
      <c r="G59" s="13">
        <v>5730</v>
      </c>
      <c r="H59" s="13">
        <v>19335</v>
      </c>
      <c r="I59" s="13">
        <v>284075</v>
      </c>
      <c r="J59" s="17">
        <f t="shared" si="7"/>
        <v>6.8063011528645605</v>
      </c>
      <c r="M59" s="7">
        <v>332</v>
      </c>
      <c r="N59" s="7">
        <v>839</v>
      </c>
      <c r="P59" s="7">
        <v>955.21</v>
      </c>
      <c r="Q59" s="7">
        <v>3200.05</v>
      </c>
    </row>
    <row r="60" spans="1:17" s="7" customFormat="1" ht="15.75" x14ac:dyDescent="0.25">
      <c r="A60" s="19">
        <v>42</v>
      </c>
      <c r="B60" s="13" t="s">
        <v>66</v>
      </c>
      <c r="C60" s="13">
        <v>9448</v>
      </c>
      <c r="D60" s="13">
        <v>1947</v>
      </c>
      <c r="E60" s="13">
        <v>2427</v>
      </c>
      <c r="F60" s="13">
        <v>768</v>
      </c>
      <c r="G60" s="13">
        <v>12139</v>
      </c>
      <c r="H60" s="13">
        <v>2419</v>
      </c>
      <c r="I60" s="13">
        <v>36183</v>
      </c>
      <c r="J60" s="17">
        <f t="shared" si="7"/>
        <v>6.6854600226625758</v>
      </c>
      <c r="M60" s="7">
        <v>893</v>
      </c>
      <c r="N60" s="7">
        <v>3320</v>
      </c>
      <c r="P60" s="7">
        <v>243.65</v>
      </c>
      <c r="Q60" s="7">
        <v>1011.23</v>
      </c>
    </row>
    <row r="61" spans="1:17" s="7" customFormat="1" ht="15.75" x14ac:dyDescent="0.25">
      <c r="A61" s="19">
        <v>43</v>
      </c>
      <c r="B61" s="13" t="s">
        <v>71</v>
      </c>
      <c r="C61" s="13">
        <v>11370</v>
      </c>
      <c r="D61" s="13">
        <v>4283</v>
      </c>
      <c r="E61" s="13">
        <v>23285</v>
      </c>
      <c r="F61" s="13">
        <v>9469</v>
      </c>
      <c r="G61" s="13">
        <v>3245</v>
      </c>
      <c r="H61" s="13">
        <v>986</v>
      </c>
      <c r="I61" s="13">
        <v>106532</v>
      </c>
      <c r="J61" s="17">
        <f t="shared" si="7"/>
        <v>0.9255434986670672</v>
      </c>
      <c r="M61" s="7">
        <v>0</v>
      </c>
      <c r="N61" s="7">
        <v>23285</v>
      </c>
      <c r="P61" s="7">
        <v>0</v>
      </c>
      <c r="Q61" s="7">
        <v>9469.35</v>
      </c>
    </row>
    <row r="62" spans="1:17" s="8" customFormat="1" ht="16.5" x14ac:dyDescent="0.25">
      <c r="A62" s="35" t="s">
        <v>29</v>
      </c>
      <c r="B62" s="36"/>
      <c r="C62" s="16">
        <f t="shared" ref="C62:I62" si="8">SUM(C56:C61)</f>
        <v>114319</v>
      </c>
      <c r="D62" s="16">
        <f t="shared" si="8"/>
        <v>49342</v>
      </c>
      <c r="E62" s="16">
        <f t="shared" si="8"/>
        <v>30489</v>
      </c>
      <c r="F62" s="16">
        <f t="shared" si="8"/>
        <v>14703</v>
      </c>
      <c r="G62" s="16">
        <f t="shared" si="8"/>
        <v>90804</v>
      </c>
      <c r="H62" s="16">
        <f t="shared" si="8"/>
        <v>50940</v>
      </c>
      <c r="I62" s="16">
        <f t="shared" si="8"/>
        <v>637240</v>
      </c>
      <c r="J62" s="18">
        <f t="shared" si="7"/>
        <v>7.9938484715334877</v>
      </c>
    </row>
    <row r="63" spans="1:17" s="9" customFormat="1" ht="24.75" hidden="1" x14ac:dyDescent="0.5">
      <c r="A63" s="14"/>
      <c r="B63" s="37" t="s">
        <v>67</v>
      </c>
      <c r="C63" s="37"/>
      <c r="D63" s="37"/>
      <c r="E63" s="37"/>
      <c r="F63" s="37"/>
      <c r="G63" s="37"/>
      <c r="H63" s="37"/>
      <c r="I63" s="37"/>
      <c r="J63" s="37"/>
    </row>
    <row r="64" spans="1:17" s="7" customFormat="1" ht="15.75" hidden="1" x14ac:dyDescent="0.25">
      <c r="A64" s="13">
        <v>45</v>
      </c>
      <c r="B64" s="13" t="s">
        <v>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7" t="e">
        <f>(H64/I64)*100</f>
        <v>#DIV/0!</v>
      </c>
      <c r="M64" s="7">
        <v>0</v>
      </c>
      <c r="N64" s="7">
        <v>0</v>
      </c>
      <c r="P64" s="7">
        <v>0</v>
      </c>
      <c r="Q64" s="7">
        <v>0</v>
      </c>
    </row>
    <row r="65" spans="1:10" s="7" customFormat="1" ht="15.75" hidden="1" x14ac:dyDescent="0.25">
      <c r="A65" s="38" t="s">
        <v>29</v>
      </c>
      <c r="B65" s="39"/>
      <c r="C65" s="13">
        <f t="shared" ref="C65:I65" si="9">SUM(C64:C64)</f>
        <v>0</v>
      </c>
      <c r="D65" s="13">
        <f t="shared" si="9"/>
        <v>0</v>
      </c>
      <c r="E65" s="13">
        <f t="shared" si="9"/>
        <v>0</v>
      </c>
      <c r="F65" s="13">
        <f t="shared" si="9"/>
        <v>0</v>
      </c>
      <c r="G65" s="13">
        <f t="shared" si="9"/>
        <v>0</v>
      </c>
      <c r="H65" s="13">
        <f t="shared" si="9"/>
        <v>0</v>
      </c>
      <c r="I65" s="13">
        <f t="shared" si="9"/>
        <v>0</v>
      </c>
      <c r="J65" s="17" t="e">
        <f>(E65/D65)*100</f>
        <v>#DIV/0!</v>
      </c>
    </row>
    <row r="66" spans="1:10" s="7" customFormat="1" ht="20.25" x14ac:dyDescent="0.4">
      <c r="A66" s="41" t="s">
        <v>69</v>
      </c>
      <c r="B66" s="42"/>
      <c r="C66" s="43">
        <f t="shared" ref="C66:I66" si="10">SUM(C19+C22+C27+C31+C54+C62+C65)</f>
        <v>427761</v>
      </c>
      <c r="D66" s="43">
        <f t="shared" si="10"/>
        <v>1308454</v>
      </c>
      <c r="E66" s="43">
        <f t="shared" si="10"/>
        <v>95965</v>
      </c>
      <c r="F66" s="43">
        <f t="shared" si="10"/>
        <v>194981</v>
      </c>
      <c r="G66" s="43">
        <f t="shared" si="10"/>
        <v>517610</v>
      </c>
      <c r="H66" s="43">
        <f t="shared" si="10"/>
        <v>1426596</v>
      </c>
      <c r="I66" s="43">
        <f t="shared" si="10"/>
        <v>32163691</v>
      </c>
      <c r="J66" s="44">
        <f t="shared" ref="J66" si="11">(H66/I66)*100</f>
        <v>4.4354237826746941</v>
      </c>
    </row>
    <row r="67" spans="1:10" s="10" customFormat="1" x14ac:dyDescent="0.25">
      <c r="A67" s="15"/>
      <c r="B67" s="15" t="s">
        <v>70</v>
      </c>
      <c r="C67" s="15"/>
      <c r="D67" s="15"/>
      <c r="E67" s="15"/>
      <c r="F67" s="15"/>
      <c r="G67" s="15"/>
      <c r="H67" s="15"/>
      <c r="I67" s="15"/>
      <c r="J67" s="15"/>
    </row>
  </sheetData>
  <mergeCells count="26">
    <mergeCell ref="A62:B62"/>
    <mergeCell ref="B63:J63"/>
    <mergeCell ref="A65:B65"/>
    <mergeCell ref="A66:B66"/>
    <mergeCell ref="B28:J28"/>
    <mergeCell ref="A31:B31"/>
    <mergeCell ref="B32:J32"/>
    <mergeCell ref="A54:B54"/>
    <mergeCell ref="B55:J55"/>
    <mergeCell ref="A19:B19"/>
    <mergeCell ref="B20:J20"/>
    <mergeCell ref="A22:B22"/>
    <mergeCell ref="B23:J23"/>
    <mergeCell ref="A27:B27"/>
    <mergeCell ref="I2:J2"/>
    <mergeCell ref="I4:J4"/>
    <mergeCell ref="A1:J1"/>
    <mergeCell ref="A3:J3"/>
    <mergeCell ref="B7:J7"/>
    <mergeCell ref="I5:I6"/>
    <mergeCell ref="J5:J6"/>
    <mergeCell ref="B5:B6"/>
    <mergeCell ref="A5:A6"/>
    <mergeCell ref="C5:D5"/>
    <mergeCell ref="E5:F5"/>
    <mergeCell ref="G5:H5"/>
  </mergeCells>
  <printOptions horizontalCentered="1" verticalCentered="1"/>
  <pageMargins left="0.70866141732283472" right="0.70866141732283472" top="0.39370078740157483" bottom="0.39370078740157483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MINORITY</vt:lpstr>
      <vt:lpstr>MINORITY!Print_Area</vt:lpstr>
    </vt:vector>
  </TitlesOfParts>
  <Company>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2021-12-20T09:58:05Z</cp:lastPrinted>
  <dcterms:created xsi:type="dcterms:W3CDTF">2013-06-28T06:49:30Z</dcterms:created>
  <dcterms:modified xsi:type="dcterms:W3CDTF">2021-12-20T09:58:15Z</dcterms:modified>
</cp:coreProperties>
</file>